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E04CBFD5-6051-471F-9F02-2CD820F4238A}" xr6:coauthVersionLast="47" xr6:coauthVersionMax="47" xr10:uidLastSave="{9C10FEC1-94C7-4007-802B-4F72421C725F}"/>
  <bookViews>
    <workbookView xWindow="-120" yWindow="-120" windowWidth="29040" windowHeight="15720" xr2:uid="{F50EBDA9-D3C2-4A16-A62E-8F1E62F34F40}"/>
  </bookViews>
  <sheets>
    <sheet name="Isheach Pandrag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<sst xmlns="http://schemas.openxmlformats.org/spreadsheetml/2006/main" count="334" uniqueCount="196">
  <si>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</si>
  <si>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</si>
  <si>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</si>
  <si>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</si>
  <si>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</si>
  <si>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</si>
  <si>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</si>
  <si>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</si>
  <si>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</si>
  <si>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</si>
  <si>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</si>
  <si>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</si>
  <si>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</si>
  <si>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</si>
  <si>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</si>
  <si>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</si>
  <si>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</si>
  <si>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</si>
  <si>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</si>
  <si>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</si>
  <si>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</si>
  <si>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</si>
  <si>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</si>
  <si>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</si>
  <si>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</si>
  <si>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</si>
  <si>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</si>
  <si>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</si>
  <si>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</si>
  <si>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</si>
  <si>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</si>
  <si>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</si>
  <si>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</si>
  <si>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</si>
  <si>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</si>
  <si>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</si>
  <si>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</si>
  <si>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</si>
  <si>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</si>
  <si>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</si>
  <si>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</si>
  <si>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</si>
  <si>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</si>
  <si>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</si>
  <si>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</si>
  <si>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</si>
  <si>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</si>
  <si>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</si>
  <si>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</si>
  <si>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</si>
  <si>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</si>
  <si>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</si>
  <si>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</si>
  <si>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</si>
  <si>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</si>
  <si>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</si>
  <si>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</si>
  <si>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</si>
  <si>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</si>
  <si>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</si>
  <si>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</si>
  <si>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</si>
  <si>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</si>
  <si>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</si>
  <si>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</si>
  <si>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</si>
  <si>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</si>
  <si>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</si>
  <si>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</si>
  <si>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</si>
  <si>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</si>
  <si>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</si>
  <si>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</si>
  <si>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</si>
  <si>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</si>
  <si>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</si>
  <si>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</si>
  <si>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</si>
  <si>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</si>
  <si>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</si>
  <si>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</si>
  <si>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</si>
  <si>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</si>
  <si>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</si>
  <si>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</si>
  <si>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</si>
  <si>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</si>
  <si>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</si>
  <si>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</si>
  <si>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</si>
  <si>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</si>
  <si>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</si>
  <si>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</si>
  <si>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</si>
  <si>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</si>
  <si>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</si>
  <si>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</si>
  <si>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</si>
  <si>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</si>
  <si>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</si>
  <si>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</si>
  <si>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</si>
  <si>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</si>
  <si>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</si>
  <si>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</si>
  <si>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</si>
  <si>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</si>
  <si>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</si>
  <si>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</si>
  <si>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</si>
  <si>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</si>
  <si>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</si>
  <si>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</si>
  <si>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</si>
  <si>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</si>
  <si>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</si>
  <si>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</si>
  <si>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</si>
  <si>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</si>
  <si>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</si>
  <si>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</si>
  <si>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</si>
  <si>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</si>
  <si>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</si>
  <si>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</si>
  <si>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</si>
  <si>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</si>
  <si>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</si>
  <si>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</si>
  <si>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</si>
  <si>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</si>
  <si>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</si>
  <si>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</si>
  <si>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</si>
  <si>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</si>
  <si>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</si>
  <si>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</si>
  <si>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</si>
  <si>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</si>
  <si>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</si>
  <si>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</si>
  <si>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</si>
  <si>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</si>
  <si>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</si>
  <si>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</si>
  <si>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</si>
  <si>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</si>
  <si>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</si>
  <si>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</si>
  <si>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</si>
  <si>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</si>
  <si>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</si>
  <si>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</si>
  <si>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</si>
  <si>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</si>
  <si>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</si>
  <si>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</si>
  <si>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</si>
  <si>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</si>
  <si>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</si>
  <si>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</si>
  <si>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</si>
  <si>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</si>
  <si>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</si>
  <si>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</si>
  <si>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</si>
  <si>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</si>
  <si>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</si>
  <si>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</si>
  <si>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</si>
  <si>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</si>
  <si>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</si>
  <si>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</si>
  <si>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</si>
  <si>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</si>
  <si>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</si>
  <si>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</si>
  <si>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Isheach Pandragon</t>
  </si>
  <si>
    <t>AoT</t>
  </si>
  <si>
    <t>Lt. Col.</t>
  </si>
  <si>
    <t>Awarded Lieutenant's Cup Participation Ribbon</t>
  </si>
  <si>
    <t>Awarded VMI Medal for Valor</t>
  </si>
  <si>
    <t>AoT Conduct Points 12/21 to 03/22</t>
  </si>
  <si>
    <t>AoT Conduct Points 04/22 to 06/22</t>
  </si>
  <si>
    <t>July-Sept Muster</t>
  </si>
  <si>
    <t>BC AoT 1Q</t>
  </si>
  <si>
    <t>AoT BC 2Q</t>
  </si>
  <si>
    <t>AoT BC 3Q</t>
  </si>
  <si>
    <t>Isheach Pandragon, CSA</t>
  </si>
  <si>
    <t>Ashdoll Ren, CSA</t>
  </si>
  <si>
    <t>WDS Peninsula</t>
  </si>
  <si>
    <t>Jason Han, USA</t>
  </si>
  <si>
    <t>WDS Shenandoah</t>
  </si>
  <si>
    <t>.</t>
  </si>
  <si>
    <t>000: Getting Started [6 Turns]</t>
  </si>
  <si>
    <t>053: Port Republic June 9th 1862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</si>
</sst>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26" sqref="O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2022</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68"/>
      <c r="U5" s="69"/>
      <c r="V5" s="2"/>
      <c r="W5" s="68"/>
      <c r="X5" s="69"/>
      <c r="Y5" s="2"/>
      <c r="Z5" s="72"/>
      <c r="AA5" s="73"/>
      <c r="AB5" s="2"/>
    </row>
    <row r="6" spans="1:28" ht="15" customHeight="1" x14ac:dyDescent="0.25">
      <c r="A6" s="37" t="s">
        <v>88</v>
      </c>
      <c r="B6" s="23" t="s">
        <v>90</v>
      </c>
      <c r="C6" s="2"/>
      <c r="D6" s="23">
        <f>D10+D14+D18+D22</f>
        <v>0</v>
      </c>
      <c r="E6" s="23">
        <f t="shared" ref="E6:H6" si="0">E10+E14+E18+E22</f>
        <v>0</v>
      </c>
      <c r="F6" s="23">
        <f t="shared" si="0"/>
        <v>1</v>
      </c>
      <c r="G6" s="23">
        <f t="shared" si="0"/>
        <v>0</v>
      </c>
      <c r="H6" s="23">
        <f t="shared" si="0"/>
        <v>0</v>
      </c>
      <c r="I6" s="54">
        <f>SUM(D6:H6)</f>
        <v>1</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78.75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33.75</v>
      </c>
      <c r="C10" s="2"/>
      <c r="D10" s="23">
        <f>'DOR Games'!BH4</f>
        <v>0</v>
      </c>
      <c r="E10" s="23">
        <f>'DOR Games'!BI4</f>
        <v>0</v>
      </c>
      <c r="F10" s="23">
        <f>'DOR Games'!BJ4</f>
        <v>1</v>
      </c>
      <c r="G10" s="23">
        <f>'DOR Games'!BK4</f>
        <v>0</v>
      </c>
      <c r="H10" s="23">
        <f>'DOR Games'!BL4</f>
        <v>0</v>
      </c>
      <c r="I10" s="54">
        <f>SUM(D10:H10)</f>
        <v>1</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2</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15</v>
      </c>
      <c r="S19" s="2"/>
      <c r="T19" s="74" t="s">
        <v>145</v>
      </c>
      <c r="U19" s="75"/>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21</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15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0</v>
      </c>
      <c r="J31" s="2"/>
      <c r="K31" s="2"/>
      <c r="L31" s="2"/>
      <c r="M31" s="2"/>
      <c r="N31" s="2"/>
      <c r="O31" s="32" t="s">
        <v>138</v>
      </c>
      <c r="P31" s="33">
        <f>COUNTIFS('DOR Games'!$J$2:$J$5000,"&gt;=10",'DOR Games'!$J$2:$J$5000,"&lt;=49")</f>
        <v>1</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10.5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7" sqref="B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21415</v>
      </c>
      <c r="B3" s="16">
        <f>'DOR Games'!B2</f>
        <v>44416</v>
      </c>
      <c r="C3" s="45">
        <f>'DOR Games'!AH2</f>
        <v>30</v>
      </c>
      <c r="D3" s="46">
        <f>SUM($C$3:$C$5000)</f>
        <v>33.75</v>
      </c>
      <c r="F3" s="16">
        <v>44607</v>
      </c>
      <c r="G3" s="21" t="s">
        <v>180</v>
      </c>
      <c r="H3" s="21">
        <v>0</v>
      </c>
      <c r="I3" s="46">
        <f>SUM(H3:H5000)</f>
        <v>45</v>
      </c>
      <c r="K3" s="91">
        <f>D3</f>
        <v>33.75</v>
      </c>
      <c r="L3" s="92"/>
      <c r="M3" s="91">
        <f>I3</f>
        <v>45</v>
      </c>
      <c r="N3" s="92"/>
    </row>
    <row r="4" spans="1:14" x14ac:dyDescent="0.25">
      <c r="A4" s="99">
        <f>'DOR Games'!A3</f>
        <v>21736</v>
      </c>
      <c r="B4" s="16">
        <f>'DOR Games'!B3</f>
        <v>44584</v>
      </c>
      <c r="C4" s="45">
        <f>'DOR Games'!AH3</f>
        <v>3.75</v>
      </c>
      <c r="F4" s="16">
        <v>44607</v>
      </c>
      <c r="G4" s="21" t="s">
        <v>181</v>
      </c>
      <c r="H4" s="21">
        <v>0</v>
      </c>
      <c r="L4" s="82" t="s">
        <v>97</v>
      </c>
      <c r="M4" s="83"/>
    </row>
    <row r="5" spans="1:14" x14ac:dyDescent="0.25">
      <c r="A5" s="16"/>
      <c r="B5" s="16"/>
      <c r="C5" s="45"/>
      <c r="F5" s="16">
        <v>44667</v>
      </c>
      <c r="G5" s="21" t="s">
        <v>182</v>
      </c>
      <c r="H5" s="21">
        <v>10</v>
      </c>
      <c r="L5" s="84">
        <f>SUM(K3+M3)</f>
        <v>78.75</v>
      </c>
      <c r="M5" s="85"/>
    </row>
    <row r="6" spans="1:14" x14ac:dyDescent="0.25">
      <c r="A6" s="16"/>
      <c r="B6" s="16"/>
      <c r="C6" s="45"/>
      <c r="F6" s="16">
        <v>44737</v>
      </c>
      <c r="G6" s="21" t="s">
        <v>183</v>
      </c>
      <c r="H6" s="21">
        <v>6</v>
      </c>
      <c r="L6" s="86"/>
      <c r="M6" s="87"/>
    </row>
    <row r="7" spans="1:14" x14ac:dyDescent="0.25">
      <c r="A7" s="16"/>
      <c r="C7" s="45"/>
      <c r="F7" s="16">
        <v>44841</v>
      </c>
      <c r="G7" s="21" t="s">
        <v>184</v>
      </c>
      <c r="H7" s="21">
        <v>10</v>
      </c>
    </row>
    <row r="8" spans="1:14" x14ac:dyDescent="0.25">
      <c r="A8" s="16"/>
      <c r="B8" s="16"/>
      <c r="C8" s="45"/>
      <c r="F8" s="16">
        <v>45019</v>
      </c>
      <c r="G8" s="21" t="s">
        <v>185</v>
      </c>
      <c r="H8" s="21">
        <v>7</v>
      </c>
    </row>
    <row r="9" spans="1:14" x14ac:dyDescent="0.25">
      <c r="A9" s="16"/>
      <c r="B9" s="16"/>
      <c r="C9" s="45"/>
      <c r="F9" s="16">
        <v>45117</v>
      </c>
      <c r="G9" s="21" t="s">
        <v>186</v>
      </c>
      <c r="H9" s="21">
        <v>6</v>
      </c>
    </row>
    <row r="10" spans="1:14" x14ac:dyDescent="0.25">
      <c r="A10" s="16"/>
      <c r="B10" s="16"/>
      <c r="C10" s="45"/>
      <c r="F10" s="16">
        <v>45201</v>
      </c>
      <c r="G10" s="21" t="s">
        <v>187</v>
      </c>
      <c r="H10" s="21">
        <v>6</v>
      </c>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4" sqref="F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'Isheach Pandragon'!A1</f>
        <v>Isheach Pandragon</v>
      </c>
      <c r="BH1" s="14" t="s">
        <v>11</v>
      </c>
      <c r="BI1" s="14" t="s">
        <v>12</v>
      </c>
      <c r="BJ1" s="14" t="s">
        <v>5</v>
      </c>
      <c r="BK1" s="14" t="s">
        <v>14</v>
      </c>
      <c r="BL1" s="14" t="s">
        <v>15</v>
      </c>
    </row>
    <row r="2" spans="1:75" x14ac:dyDescent="0.25">
      <c r="A2" s="96">
        <v>21415</v>
      </c>
      <c r="B2" s="16">
        <v>44416</v>
      </c>
      <c r="C2" t="s">
        <v>63</v>
      </c>
      <c r="D2" t="s">
        <v>188</v>
      </c>
      <c r="E2" t="s">
        <v>64</v>
      </c>
      <c r="F2" t="s">
        <v>189</v>
      </c>
      <c r="G2" t="s">
        <v>190</v>
      </c>
      <c r="H2" s="97" t="s">
        <v>194</v>
      </c>
      <c r="I2" t="s">
        <v>65</v>
      </c>
      <c r="J2" s="14">
        <v>6</v>
      </c>
      <c r="K2" s="14" t="s">
        <v>64</v>
      </c>
      <c r="L2" t="s">
        <v>4</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67</v>
      </c>
    </row>
    <row r="3" spans="1:75" x14ac:dyDescent="0.25">
      <c r="A3" s="96">
        <v>21736</v>
      </c>
      <c r="B3" s="16">
        <v>44584</v>
      </c>
      <c r="C3" t="s">
        <v>63</v>
      </c>
      <c r="D3" t="s">
        <v>188</v>
      </c>
      <c r="E3" t="s">
        <v>64</v>
      </c>
      <c r="F3" t="s">
        <v>191</v>
      </c>
      <c r="G3" t="s">
        <v>192</v>
      </c>
      <c r="H3" s="61" t="s">
        <v>195</v>
      </c>
      <c r="I3" t="s">
        <v>69</v>
      </c>
      <c r="J3" s="14">
        <v>15</v>
      </c>
      <c r="K3" s="14" t="s">
        <v>193</v>
      </c>
      <c r="L3" t="s">
        <v>5</v>
      </c>
      <c r="M3" s="14">
        <v>3.75</v>
      </c>
      <c r="N3" s="14">
        <v>3.75</v>
      </c>
      <c r="AH3" s="17">
        <f t="shared" ref="AH3:AH66" si="15">SUM(AI3:AZ3)</f>
        <v>3.75</v>
      </c>
      <c r="AI3" s="18">
        <f>SUMIFS(M3,D3,"*"&amp;$BB$1&amp;"*")</f>
        <v>3.75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98"/>
      <c r="B4" s="21"/>
      <c r="H4" s="61"/>
      <c r="AH4" s="17">
        <f t="shared" si="15"/>
        <v>0</v>
      </c>
      <c r="AI4" s="18">
        <f>SUMIFS(M4,D4,"*"&amp;$BB$1&amp;"*")</f>
        <v>0</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1</v>
      </c>
      <c r="BK4" s="14">
        <f>SUM(BK2:BK3)</f>
        <v>0</v>
      </c>
      <c r="BL4" s="14">
        <f>SUM(BL2:BL3)</f>
        <v>0</v>
      </c>
    </row>
    <row r="5" spans="1:75" x14ac:dyDescent="0.25">
      <c r="A5" s="98"/>
      <c r="B5" s="21"/>
      <c r="H5" s="61"/>
      <c r="AH5" s="17">
        <f t="shared" si="15"/>
        <v>0</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61"/>
      <c r="H6" s="6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B7" s="15"/>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B10" s="15"/>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B11" s="15"/>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15</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2</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21</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6:P6 O2:P5">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7" operator="greaterThan">
      <formula>0</formula>
    </cfRule>
  </conditionalFormatting>
  <conditionalFormatting sqref="A6">
    <cfRule type="containsText" dxfId="13" priority="13" operator="containsText" text=", USA">
      <formula>NOT(ISERROR(SEARCH(", USA",A6)))</formula>
    </cfRule>
    <cfRule type="containsText" dxfId="12" priority="14" operator="containsText" text=", CSA">
      <formula>NOT(ISERROR(SEARCH(", CSA",A6)))</formula>
    </cfRule>
  </conditionalFormatting>
  <conditionalFormatting sqref="B2:G3">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H3">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5">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4:A5">
    <cfRule type="containsText" dxfId="5" priority="3" operator="containsText" text=", USA">
      <formula>NOT(ISERROR(SEARCH(", USA",A4)))</formula>
    </cfRule>
    <cfRule type="containsText" dxfId="4" priority="4" operator="containsText" text=", CSA">
      <formula>NOT(ISERROR(SEARCH(", CSA",A4)))</formula>
    </cfRule>
  </conditionalFormatting>
  <conditionalFormatting sqref="B4:C5">
    <cfRule type="containsText" dxfId="3" priority="5" operator="containsText" text=", USA">
      <formula>NOT(ISERROR(SEARCH(", USA",B4)))</formula>
    </cfRule>
    <cfRule type="containsText" dxfId="2" priority="6" operator="containsText" text=", CSA">
      <formula>NOT(ISERROR(SEARCH(", CSA",B4)))</formula>
    </cfRule>
  </conditionalFormatting>
  <conditionalFormatting sqref="D4:G5">
    <cfRule type="containsText" dxfId="1" priority="1" operator="containsText" text=", USA">
      <formula>NOT(ISERROR(SEARCH(", USA",D4)))</formula>
    </cfRule>
    <cfRule type="containsText" dxfId="0" priority="2" operator="containsText" text=", CSA">
      <formula>NOT(ISERROR(SEARCH(", CSA",D4)))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Isheach Pandragon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2025-04-09T17:17:20Z</dcterms:modified>
</cp:coreProperties>
</file>